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НМЦ" sheetId="4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21" i="4" l="1"/>
  <c r="Q21" i="4"/>
  <c r="P21" i="4"/>
  <c r="M21" i="4"/>
  <c r="L21" i="4"/>
  <c r="H21" i="4"/>
  <c r="G20" i="4" l="1"/>
  <c r="E20" i="4"/>
  <c r="G19" i="4"/>
  <c r="E19" i="4" s="1"/>
  <c r="G18" i="4"/>
  <c r="E18" i="4" s="1"/>
  <c r="G17" i="4"/>
  <c r="E17" i="4" s="1"/>
  <c r="G16" i="4"/>
  <c r="E16" i="4" s="1"/>
  <c r="G15" i="4"/>
  <c r="E15" i="4" s="1"/>
  <c r="G14" i="4"/>
  <c r="E14" i="4"/>
  <c r="G13" i="4"/>
  <c r="E13" i="4" s="1"/>
  <c r="G12" i="4"/>
  <c r="E12" i="4" s="1"/>
  <c r="G11" i="4"/>
  <c r="E11" i="4"/>
  <c r="G10" i="4"/>
  <c r="E10" i="4" s="1"/>
  <c r="G9" i="4"/>
  <c r="E9" i="4" s="1"/>
  <c r="G8" i="4"/>
  <c r="E8" i="4" l="1"/>
  <c r="E21" i="4" s="1"/>
  <c r="G21" i="4"/>
  <c r="K9" i="4"/>
  <c r="I9" i="4" s="1"/>
  <c r="K10" i="4"/>
  <c r="I10" i="4" s="1"/>
  <c r="K11" i="4"/>
  <c r="I11" i="4" s="1"/>
  <c r="K12" i="4"/>
  <c r="I12" i="4" s="1"/>
  <c r="K13" i="4"/>
  <c r="I13" i="4" s="1"/>
  <c r="K14" i="4"/>
  <c r="I14" i="4" s="1"/>
  <c r="K15" i="4"/>
  <c r="I15" i="4" s="1"/>
  <c r="K16" i="4"/>
  <c r="I16" i="4" s="1"/>
  <c r="K17" i="4"/>
  <c r="I17" i="4" s="1"/>
  <c r="K18" i="4"/>
  <c r="I18" i="4" s="1"/>
  <c r="K19" i="4"/>
  <c r="I19" i="4" s="1"/>
  <c r="K20" i="4"/>
  <c r="I20" i="4" s="1"/>
  <c r="K8" i="4"/>
  <c r="S20" i="4"/>
  <c r="O20" i="4"/>
  <c r="S19" i="4"/>
  <c r="O19" i="4"/>
  <c r="S18" i="4"/>
  <c r="O18" i="4"/>
  <c r="S17" i="4"/>
  <c r="O17" i="4"/>
  <c r="S16" i="4"/>
  <c r="O16" i="4"/>
  <c r="S15" i="4"/>
  <c r="O15" i="4"/>
  <c r="S14" i="4"/>
  <c r="O14" i="4"/>
  <c r="S13" i="4"/>
  <c r="O13" i="4"/>
  <c r="S12" i="4"/>
  <c r="O12" i="4"/>
  <c r="S11" i="4"/>
  <c r="O11" i="4"/>
  <c r="S10" i="4"/>
  <c r="O10" i="4"/>
  <c r="S9" i="4"/>
  <c r="O9" i="4"/>
  <c r="S8" i="4"/>
  <c r="O8" i="4"/>
  <c r="I8" i="4" l="1"/>
  <c r="I21" i="4" s="1"/>
  <c r="K21" i="4"/>
  <c r="O21" i="4"/>
  <c r="S21" i="4"/>
</calcChain>
</file>

<file path=xl/sharedStrings.xml><?xml version="1.0" encoding="utf-8"?>
<sst xmlns="http://schemas.openxmlformats.org/spreadsheetml/2006/main" count="52" uniqueCount="28">
  <si>
    <t>№пп</t>
  </si>
  <si>
    <t>Наименование товара</t>
  </si>
  <si>
    <t>Ед.</t>
  </si>
  <si>
    <t>шт</t>
  </si>
  <si>
    <t>Скоросшиватель пластиковый А4, 130/180 мкм, синий</t>
  </si>
  <si>
    <t xml:space="preserve">Пористая резина/фоамиран А4, 2 мм, 10 листов, 10 цветов, яркие цвета, набор </t>
  </si>
  <si>
    <t>ИТОГ</t>
  </si>
  <si>
    <t>КП №1</t>
  </si>
  <si>
    <t>КП №2</t>
  </si>
  <si>
    <t>КП №3</t>
  </si>
  <si>
    <t>Кол-во</t>
  </si>
  <si>
    <t>% НДС</t>
  </si>
  <si>
    <t>Сумма НДС</t>
  </si>
  <si>
    <t>Цена без НДС</t>
  </si>
  <si>
    <t>Клейкая лента малярная креппированная 48 мм х 50 м (реальная длина!), профессиональная</t>
  </si>
  <si>
    <t>Блокнот А5 146х205 мм, 80 л., гребень, мелованная картонная обложка, клетка,  3 вида</t>
  </si>
  <si>
    <t>Папки-файлы перфорированные, А4, комплект 100 шт., гладкие, 38 мкм</t>
  </si>
  <si>
    <t>Нож канцелярский 18 мм, фиксатор, корпус ассорти, упаковка с европодвесом</t>
  </si>
  <si>
    <t>Клейкая лента упаковочная, 48 мм х 100 м, прозрачная, толщина 45 микрон</t>
  </si>
  <si>
    <t>Кисти, набор 3 шт. (ПОНИ: круглые № 3, 4, 5), блистер с европодвесом</t>
  </si>
  <si>
    <t>Мел в ведерке для рисования на асфальте 20 штук, 5 цветов, цветной круглый</t>
  </si>
  <si>
    <t>Ножницы, 190 мм, резиновые вставки, черно-красные, 3-х сторонняя заточка</t>
  </si>
  <si>
    <t>Стакан-непроливайка, ассорти</t>
  </si>
  <si>
    <t>Блокнот для флипчарта ПЛОТНЫЙ 80 г/м2, 67,5×98 см, 20 листов, белый (ЧИСТЫЙ)</t>
  </si>
  <si>
    <t>Подставка настольная для рекламных материалов ВЕРТИКАЛЬНАЯ (210×297 мм), А4, двусторонняя</t>
  </si>
  <si>
    <t>Цена с НДС</t>
  </si>
  <si>
    <t>Приложение №6.1.</t>
  </si>
  <si>
    <t>Максимальная стоимость (величина) единичных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</si>
</sst>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7" fillId="0" borderId="0" applyFont="0" applyFill="0" applyBorder="0" applyAlignment="0" applyProtection="0"/>
  </cellStyleXfs>
  <cellXfs count="42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5" fillId="0" borderId="0" xfId="0" applyFont="1"/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164" fontId="4" fillId="0" borderId="1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4" fillId="3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3" fontId="5" fillId="0" borderId="5" xfId="0" applyNumberFormat="1" applyFont="1" applyBorder="1" applyAlignment="1">
      <alignment horizontal="center" vertical="center"/>
    </xf>
    <xf numFmtId="9" fontId="5" fillId="0" borderId="6" xfId="0" applyNumberFormat="1" applyFont="1" applyBorder="1" applyAlignment="1">
      <alignment horizontal="center" vertical="center"/>
    </xf>
    <xf numFmtId="164" fontId="4" fillId="0" borderId="6" xfId="2" applyFont="1" applyFill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0" applyNumberFormat="1" applyFont="1" applyBorder="1"/>
    <xf numFmtId="164" fontId="6" fillId="0" borderId="1" xfId="0" applyNumberFormat="1" applyFont="1" applyBorder="1"/>
    <xf numFmtId="2" fontId="6" fillId="0" borderId="1" xfId="0" applyNumberFormat="1" applyFont="1" applyBorder="1"/>
    <xf numFmtId="2" fontId="6" fillId="0" borderId="1" xfId="0" applyNumberFormat="1" applyFont="1" applyFill="1" applyBorder="1"/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">
    <cellStyle name="Обычный" xfId="0" builtinId="0"/>
    <cellStyle name="Плохой" xfId="1" builtinId="27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tabSelected="1" topLeftCell="A4" zoomScale="75" zoomScaleNormal="75" workbookViewId="0">
      <selection activeCell="B26" sqref="B26"/>
    </sheetView>
  </sheetViews>
  <sheetFormatPr defaultRowHeight="14.4" x14ac:dyDescent="0.3"/>
  <cols>
    <col min="2" max="2" width="57.33203125" customWidth="1"/>
    <col min="3" max="4" width="8" customWidth="1"/>
    <col min="5" max="5" width="13.77734375" customWidth="1"/>
    <col min="6" max="6" width="9.21875" customWidth="1"/>
    <col min="8" max="8" width="10.33203125" customWidth="1"/>
    <col min="9" max="9" width="13.44140625" customWidth="1"/>
    <col min="10" max="10" width="11.44140625" customWidth="1"/>
    <col min="12" max="12" width="12.5546875" customWidth="1"/>
    <col min="16" max="16" width="9.77734375" customWidth="1"/>
    <col min="17" max="17" width="10.33203125" customWidth="1"/>
  </cols>
  <sheetData>
    <row r="1" spans="1:20" ht="18" x14ac:dyDescent="0.35">
      <c r="B1" s="14" t="s">
        <v>26</v>
      </c>
    </row>
    <row r="2" spans="1:20" ht="18" x14ac:dyDescent="0.35">
      <c r="B2" s="14"/>
    </row>
    <row r="3" spans="1:20" ht="17.399999999999999" x14ac:dyDescent="0.3">
      <c r="B3" s="15" t="s">
        <v>27</v>
      </c>
      <c r="C3" s="16"/>
      <c r="D3" s="16"/>
    </row>
    <row r="5" spans="1:20" ht="15" thickBot="1" x14ac:dyDescent="0.35"/>
    <row r="6" spans="1:20" ht="15" thickBot="1" x14ac:dyDescent="0.35">
      <c r="A6" s="2"/>
      <c r="B6" s="2"/>
      <c r="C6" s="2"/>
      <c r="D6" s="2"/>
      <c r="E6" s="39" t="s">
        <v>6</v>
      </c>
      <c r="F6" s="40"/>
      <c r="G6" s="40"/>
      <c r="H6" s="40"/>
      <c r="I6" s="40" t="s">
        <v>7</v>
      </c>
      <c r="J6" s="40"/>
      <c r="K6" s="40"/>
      <c r="L6" s="40"/>
      <c r="M6" s="40" t="s">
        <v>8</v>
      </c>
      <c r="N6" s="40"/>
      <c r="O6" s="40"/>
      <c r="P6" s="40"/>
      <c r="Q6" s="40" t="s">
        <v>9</v>
      </c>
      <c r="R6" s="40"/>
      <c r="S6" s="40"/>
      <c r="T6" s="41"/>
    </row>
    <row r="7" spans="1:20" ht="28.2" thickBot="1" x14ac:dyDescent="0.35">
      <c r="A7" s="3" t="s">
        <v>0</v>
      </c>
      <c r="B7" s="4" t="s">
        <v>1</v>
      </c>
      <c r="C7" s="1" t="s">
        <v>2</v>
      </c>
      <c r="D7" s="18" t="s">
        <v>10</v>
      </c>
      <c r="E7" s="30" t="s">
        <v>13</v>
      </c>
      <c r="F7" s="31" t="s">
        <v>11</v>
      </c>
      <c r="G7" s="31" t="s">
        <v>12</v>
      </c>
      <c r="H7" s="32" t="s">
        <v>25</v>
      </c>
      <c r="I7" s="30" t="s">
        <v>13</v>
      </c>
      <c r="J7" s="31" t="s">
        <v>11</v>
      </c>
      <c r="K7" s="31" t="s">
        <v>12</v>
      </c>
      <c r="L7" s="33" t="s">
        <v>25</v>
      </c>
      <c r="M7" s="30" t="s">
        <v>13</v>
      </c>
      <c r="N7" s="31" t="s">
        <v>11</v>
      </c>
      <c r="O7" s="31" t="s">
        <v>12</v>
      </c>
      <c r="P7" s="32" t="s">
        <v>25</v>
      </c>
      <c r="Q7" s="30" t="s">
        <v>13</v>
      </c>
      <c r="R7" s="31" t="s">
        <v>11</v>
      </c>
      <c r="S7" s="31" t="s">
        <v>12</v>
      </c>
      <c r="T7" s="32" t="s">
        <v>25</v>
      </c>
    </row>
    <row r="8" spans="1:20" ht="27.6" x14ac:dyDescent="0.3">
      <c r="A8" s="13">
        <v>1</v>
      </c>
      <c r="B8" s="17" t="s">
        <v>14</v>
      </c>
      <c r="C8" s="1" t="s">
        <v>3</v>
      </c>
      <c r="D8" s="8">
        <v>1</v>
      </c>
      <c r="E8" s="21">
        <f>H8-G8</f>
        <v>191.88524590163934</v>
      </c>
      <c r="F8" s="22">
        <v>0.22</v>
      </c>
      <c r="G8" s="23">
        <f>H8*22/122</f>
        <v>42.214754098360658</v>
      </c>
      <c r="H8" s="24">
        <v>234.1</v>
      </c>
      <c r="I8" s="21">
        <f>L8-K8</f>
        <v>191.88524590163934</v>
      </c>
      <c r="J8" s="22">
        <v>0.22</v>
      </c>
      <c r="K8" s="23">
        <f>L8*22/122</f>
        <v>42.214754098360658</v>
      </c>
      <c r="L8" s="25">
        <v>234.1</v>
      </c>
      <c r="M8" s="26">
        <v>201.48</v>
      </c>
      <c r="N8" s="22">
        <v>0.22</v>
      </c>
      <c r="O8" s="27">
        <f>P8-M8</f>
        <v>44.330000000000013</v>
      </c>
      <c r="P8" s="24">
        <v>245.81</v>
      </c>
      <c r="Q8" s="26">
        <v>212.99</v>
      </c>
      <c r="R8" s="22">
        <v>0.22</v>
      </c>
      <c r="S8" s="28">
        <f>T8-Q8</f>
        <v>46.860000000000014</v>
      </c>
      <c r="T8" s="29">
        <v>259.85000000000002</v>
      </c>
    </row>
    <row r="9" spans="1:20" ht="27.6" x14ac:dyDescent="0.3">
      <c r="A9" s="13">
        <v>2</v>
      </c>
      <c r="B9" s="17" t="s">
        <v>15</v>
      </c>
      <c r="C9" s="1" t="s">
        <v>3</v>
      </c>
      <c r="D9" s="8">
        <v>1</v>
      </c>
      <c r="E9" s="9">
        <f t="shared" ref="E9:E20" si="0">H9-G9</f>
        <v>63.557377049180332</v>
      </c>
      <c r="F9" s="10">
        <v>0.22</v>
      </c>
      <c r="G9" s="6">
        <f t="shared" ref="G9:G20" si="1">H9*22/122</f>
        <v>13.982622950819673</v>
      </c>
      <c r="H9" s="19">
        <v>77.540000000000006</v>
      </c>
      <c r="I9" s="9">
        <f t="shared" ref="I9:I20" si="2">L9-K9</f>
        <v>63.557377049180332</v>
      </c>
      <c r="J9" s="10">
        <v>0.22</v>
      </c>
      <c r="K9" s="6">
        <f t="shared" ref="K9:K20" si="3">L9*22/122</f>
        <v>13.982622950819673</v>
      </c>
      <c r="L9" s="20">
        <v>77.540000000000006</v>
      </c>
      <c r="M9" s="7">
        <v>66.739999999999995</v>
      </c>
      <c r="N9" s="10">
        <v>0.22</v>
      </c>
      <c r="O9" s="12">
        <f t="shared" ref="O9:O20" si="4">P9-M9</f>
        <v>14.680000000000007</v>
      </c>
      <c r="P9" s="11">
        <v>81.42</v>
      </c>
      <c r="Q9" s="7">
        <v>70.55</v>
      </c>
      <c r="R9" s="10">
        <v>0.22</v>
      </c>
      <c r="S9" s="13">
        <f t="shared" ref="S9:S20" si="5">T9-Q9</f>
        <v>15.519999999999996</v>
      </c>
      <c r="T9" s="11">
        <v>86.07</v>
      </c>
    </row>
    <row r="10" spans="1:20" ht="27.6" x14ac:dyDescent="0.3">
      <c r="A10" s="13">
        <v>3</v>
      </c>
      <c r="B10" s="17" t="s">
        <v>16</v>
      </c>
      <c r="C10" s="1" t="s">
        <v>3</v>
      </c>
      <c r="D10" s="8">
        <v>1</v>
      </c>
      <c r="E10" s="9">
        <f t="shared" si="0"/>
        <v>377.67213114754099</v>
      </c>
      <c r="F10" s="10">
        <v>0.22</v>
      </c>
      <c r="G10" s="6">
        <f t="shared" si="1"/>
        <v>83.08786885245901</v>
      </c>
      <c r="H10" s="19">
        <v>460.76</v>
      </c>
      <c r="I10" s="9">
        <f t="shared" si="2"/>
        <v>377.67213114754099</v>
      </c>
      <c r="J10" s="10">
        <v>0.22</v>
      </c>
      <c r="K10" s="6">
        <f t="shared" si="3"/>
        <v>83.08786885245901</v>
      </c>
      <c r="L10" s="20">
        <v>460.76</v>
      </c>
      <c r="M10" s="7">
        <v>396.56</v>
      </c>
      <c r="N10" s="10">
        <v>0.22</v>
      </c>
      <c r="O10" s="12">
        <f t="shared" si="4"/>
        <v>87.240000000000009</v>
      </c>
      <c r="P10" s="11">
        <v>483.8</v>
      </c>
      <c r="Q10" s="7">
        <v>419.21</v>
      </c>
      <c r="R10" s="10">
        <v>0.22</v>
      </c>
      <c r="S10" s="13">
        <f t="shared" si="5"/>
        <v>92.230000000000018</v>
      </c>
      <c r="T10" s="11">
        <v>511.44</v>
      </c>
    </row>
    <row r="11" spans="1:20" ht="27.6" x14ac:dyDescent="0.3">
      <c r="A11" s="13">
        <v>4</v>
      </c>
      <c r="B11" s="17" t="s">
        <v>17</v>
      </c>
      <c r="C11" s="1" t="s">
        <v>3</v>
      </c>
      <c r="D11" s="8">
        <v>1</v>
      </c>
      <c r="E11" s="9">
        <f t="shared" si="0"/>
        <v>62.401639344262293</v>
      </c>
      <c r="F11" s="10">
        <v>0.22</v>
      </c>
      <c r="G11" s="6">
        <f t="shared" si="1"/>
        <v>13.728360655737704</v>
      </c>
      <c r="H11" s="19">
        <v>76.13</v>
      </c>
      <c r="I11" s="9">
        <f t="shared" si="2"/>
        <v>62.401639344262293</v>
      </c>
      <c r="J11" s="10">
        <v>0.22</v>
      </c>
      <c r="K11" s="6">
        <f t="shared" si="3"/>
        <v>13.728360655737704</v>
      </c>
      <c r="L11" s="20">
        <v>76.13</v>
      </c>
      <c r="M11" s="7">
        <v>65.52</v>
      </c>
      <c r="N11" s="10">
        <v>0.22</v>
      </c>
      <c r="O11" s="12">
        <f t="shared" si="4"/>
        <v>14.420000000000002</v>
      </c>
      <c r="P11" s="11">
        <v>79.94</v>
      </c>
      <c r="Q11" s="7">
        <v>69.260000000000005</v>
      </c>
      <c r="R11" s="10">
        <v>0.22</v>
      </c>
      <c r="S11" s="13">
        <f t="shared" si="5"/>
        <v>15.239999999999995</v>
      </c>
      <c r="T11" s="11">
        <v>84.5</v>
      </c>
    </row>
    <row r="12" spans="1:20" ht="27.6" x14ac:dyDescent="0.3">
      <c r="A12" s="13">
        <v>5</v>
      </c>
      <c r="B12" s="17" t="s">
        <v>18</v>
      </c>
      <c r="C12" s="1" t="s">
        <v>3</v>
      </c>
      <c r="D12" s="8">
        <v>1</v>
      </c>
      <c r="E12" s="9">
        <f t="shared" si="0"/>
        <v>124.44262295081967</v>
      </c>
      <c r="F12" s="10">
        <v>0.22</v>
      </c>
      <c r="G12" s="6">
        <f t="shared" si="1"/>
        <v>27.377377049180328</v>
      </c>
      <c r="H12" s="19">
        <v>151.82</v>
      </c>
      <c r="I12" s="9">
        <f t="shared" si="2"/>
        <v>124.44262295081967</v>
      </c>
      <c r="J12" s="10">
        <v>0.22</v>
      </c>
      <c r="K12" s="6">
        <f t="shared" si="3"/>
        <v>27.377377049180328</v>
      </c>
      <c r="L12" s="20">
        <v>151.82</v>
      </c>
      <c r="M12" s="7">
        <v>130.66</v>
      </c>
      <c r="N12" s="10">
        <v>0.22</v>
      </c>
      <c r="O12" s="12">
        <f t="shared" si="4"/>
        <v>28.75</v>
      </c>
      <c r="P12" s="11">
        <v>159.41</v>
      </c>
      <c r="Q12" s="7">
        <v>138.13</v>
      </c>
      <c r="R12" s="10">
        <v>0.22</v>
      </c>
      <c r="S12" s="13">
        <f t="shared" si="5"/>
        <v>30.390000000000015</v>
      </c>
      <c r="T12" s="11">
        <v>168.52</v>
      </c>
    </row>
    <row r="13" spans="1:20" ht="27.6" x14ac:dyDescent="0.3">
      <c r="A13" s="13">
        <v>6</v>
      </c>
      <c r="B13" s="17" t="s">
        <v>19</v>
      </c>
      <c r="C13" s="1" t="s">
        <v>3</v>
      </c>
      <c r="D13" s="8">
        <v>1</v>
      </c>
      <c r="E13" s="9">
        <f t="shared" si="0"/>
        <v>76.426229508196712</v>
      </c>
      <c r="F13" s="10">
        <v>0.22</v>
      </c>
      <c r="G13" s="6">
        <f t="shared" si="1"/>
        <v>16.813770491803275</v>
      </c>
      <c r="H13" s="19">
        <v>93.24</v>
      </c>
      <c r="I13" s="9">
        <f t="shared" si="2"/>
        <v>76.426229508196712</v>
      </c>
      <c r="J13" s="10">
        <v>0.22</v>
      </c>
      <c r="K13" s="6">
        <f t="shared" si="3"/>
        <v>16.813770491803275</v>
      </c>
      <c r="L13" s="20">
        <v>93.24</v>
      </c>
      <c r="M13" s="7">
        <v>80.25</v>
      </c>
      <c r="N13" s="10">
        <v>0.22</v>
      </c>
      <c r="O13" s="12">
        <f t="shared" si="4"/>
        <v>17.650000000000006</v>
      </c>
      <c r="P13" s="11">
        <v>97.9</v>
      </c>
      <c r="Q13" s="7">
        <v>84.84</v>
      </c>
      <c r="R13" s="10">
        <v>0.22</v>
      </c>
      <c r="S13" s="13">
        <f t="shared" si="5"/>
        <v>18.659999999999997</v>
      </c>
      <c r="T13" s="11">
        <v>103.5</v>
      </c>
    </row>
    <row r="14" spans="1:20" ht="27.6" x14ac:dyDescent="0.3">
      <c r="A14" s="13">
        <v>7</v>
      </c>
      <c r="B14" s="17" t="s">
        <v>20</v>
      </c>
      <c r="C14" s="1" t="s">
        <v>3</v>
      </c>
      <c r="D14" s="8">
        <v>1</v>
      </c>
      <c r="E14" s="9">
        <f t="shared" si="0"/>
        <v>275.36885245901641</v>
      </c>
      <c r="F14" s="10">
        <v>0.22</v>
      </c>
      <c r="G14" s="6">
        <f t="shared" si="1"/>
        <v>60.581147540983601</v>
      </c>
      <c r="H14" s="19">
        <v>335.95</v>
      </c>
      <c r="I14" s="9">
        <f t="shared" si="2"/>
        <v>275.36885245901641</v>
      </c>
      <c r="J14" s="10">
        <v>0.22</v>
      </c>
      <c r="K14" s="6">
        <f t="shared" si="3"/>
        <v>60.581147540983601</v>
      </c>
      <c r="L14" s="20">
        <v>335.95</v>
      </c>
      <c r="M14" s="7">
        <v>289.14</v>
      </c>
      <c r="N14" s="10">
        <v>0.22</v>
      </c>
      <c r="O14" s="12">
        <f t="shared" si="4"/>
        <v>63.610000000000014</v>
      </c>
      <c r="P14" s="11">
        <v>352.75</v>
      </c>
      <c r="Q14" s="7">
        <v>305.66000000000003</v>
      </c>
      <c r="R14" s="10">
        <v>0.22</v>
      </c>
      <c r="S14" s="13">
        <f t="shared" si="5"/>
        <v>67.239999999999952</v>
      </c>
      <c r="T14" s="11">
        <v>372.9</v>
      </c>
    </row>
    <row r="15" spans="1:20" ht="27.6" x14ac:dyDescent="0.3">
      <c r="A15" s="13">
        <v>8</v>
      </c>
      <c r="B15" s="17" t="s">
        <v>21</v>
      </c>
      <c r="C15" s="1" t="s">
        <v>3</v>
      </c>
      <c r="D15" s="8">
        <v>1</v>
      </c>
      <c r="E15" s="9">
        <f t="shared" si="0"/>
        <v>208.5</v>
      </c>
      <c r="F15" s="10">
        <v>0.22</v>
      </c>
      <c r="G15" s="6">
        <f t="shared" si="1"/>
        <v>45.870000000000005</v>
      </c>
      <c r="H15" s="19">
        <v>254.37</v>
      </c>
      <c r="I15" s="9">
        <f t="shared" si="2"/>
        <v>208.5</v>
      </c>
      <c r="J15" s="10">
        <v>0.22</v>
      </c>
      <c r="K15" s="6">
        <f t="shared" si="3"/>
        <v>45.870000000000005</v>
      </c>
      <c r="L15" s="20">
        <v>254.37</v>
      </c>
      <c r="M15" s="7">
        <v>218.93</v>
      </c>
      <c r="N15" s="10">
        <v>0.22</v>
      </c>
      <c r="O15" s="12">
        <f t="shared" si="4"/>
        <v>48.159999999999968</v>
      </c>
      <c r="P15" s="11">
        <v>267.08999999999997</v>
      </c>
      <c r="Q15" s="7">
        <v>231.43</v>
      </c>
      <c r="R15" s="10">
        <v>0.22</v>
      </c>
      <c r="S15" s="13">
        <f t="shared" si="5"/>
        <v>50.920000000000016</v>
      </c>
      <c r="T15" s="11">
        <v>282.35000000000002</v>
      </c>
    </row>
    <row r="16" spans="1:20" x14ac:dyDescent="0.3">
      <c r="A16" s="13">
        <v>9</v>
      </c>
      <c r="B16" s="17" t="s">
        <v>22</v>
      </c>
      <c r="C16" s="1" t="s">
        <v>3</v>
      </c>
      <c r="D16" s="8">
        <v>1</v>
      </c>
      <c r="E16" s="9">
        <f t="shared" si="0"/>
        <v>21.16393442622951</v>
      </c>
      <c r="F16" s="10">
        <v>0.22</v>
      </c>
      <c r="G16" s="6">
        <f t="shared" si="1"/>
        <v>4.6560655737704915</v>
      </c>
      <c r="H16" s="19">
        <v>25.82</v>
      </c>
      <c r="I16" s="9">
        <f t="shared" si="2"/>
        <v>21.16393442622951</v>
      </c>
      <c r="J16" s="10">
        <v>0.22</v>
      </c>
      <c r="K16" s="6">
        <f t="shared" si="3"/>
        <v>4.6560655737704915</v>
      </c>
      <c r="L16" s="20">
        <v>25.82</v>
      </c>
      <c r="M16" s="7">
        <v>22.22</v>
      </c>
      <c r="N16" s="10">
        <v>0.22</v>
      </c>
      <c r="O16" s="12">
        <f t="shared" si="4"/>
        <v>4.8900000000000006</v>
      </c>
      <c r="P16" s="11">
        <v>27.11</v>
      </c>
      <c r="Q16" s="7">
        <v>23.49</v>
      </c>
      <c r="R16" s="10">
        <v>0.22</v>
      </c>
      <c r="S16" s="13">
        <f t="shared" si="5"/>
        <v>5.1700000000000017</v>
      </c>
      <c r="T16" s="11">
        <v>28.66</v>
      </c>
    </row>
    <row r="17" spans="1:20" ht="27.6" x14ac:dyDescent="0.3">
      <c r="A17" s="13">
        <v>10</v>
      </c>
      <c r="B17" s="17" t="s">
        <v>23</v>
      </c>
      <c r="C17" s="1" t="s">
        <v>3</v>
      </c>
      <c r="D17" s="8">
        <v>1</v>
      </c>
      <c r="E17" s="9">
        <f t="shared" si="0"/>
        <v>405.45901639344265</v>
      </c>
      <c r="F17" s="10">
        <v>0.22</v>
      </c>
      <c r="G17" s="6">
        <f t="shared" si="1"/>
        <v>89.200983606557386</v>
      </c>
      <c r="H17" s="19">
        <v>494.66</v>
      </c>
      <c r="I17" s="9">
        <f t="shared" si="2"/>
        <v>405.45901639344265</v>
      </c>
      <c r="J17" s="10">
        <v>0.22</v>
      </c>
      <c r="K17" s="6">
        <f t="shared" si="3"/>
        <v>89.200983606557386</v>
      </c>
      <c r="L17" s="20">
        <v>494.66</v>
      </c>
      <c r="M17" s="7">
        <v>425.73</v>
      </c>
      <c r="N17" s="10">
        <v>0.22</v>
      </c>
      <c r="O17" s="12">
        <f t="shared" si="4"/>
        <v>93.659999999999968</v>
      </c>
      <c r="P17" s="11">
        <v>519.39</v>
      </c>
      <c r="Q17" s="7">
        <v>450.06</v>
      </c>
      <c r="R17" s="10">
        <v>0.22</v>
      </c>
      <c r="S17" s="13">
        <f t="shared" si="5"/>
        <v>99.010000000000048</v>
      </c>
      <c r="T17" s="11">
        <v>549.07000000000005</v>
      </c>
    </row>
    <row r="18" spans="1:20" ht="27.6" x14ac:dyDescent="0.3">
      <c r="A18" s="13">
        <v>11</v>
      </c>
      <c r="B18" s="17" t="s">
        <v>24</v>
      </c>
      <c r="C18" s="1" t="s">
        <v>3</v>
      </c>
      <c r="D18" s="8">
        <v>1</v>
      </c>
      <c r="E18" s="9">
        <f t="shared" si="0"/>
        <v>428.98360655737707</v>
      </c>
      <c r="F18" s="10">
        <v>0.22</v>
      </c>
      <c r="G18" s="6">
        <f t="shared" si="1"/>
        <v>94.376393442622955</v>
      </c>
      <c r="H18" s="19">
        <v>523.36</v>
      </c>
      <c r="I18" s="9">
        <f t="shared" si="2"/>
        <v>428.98360655737707</v>
      </c>
      <c r="J18" s="10">
        <v>0.22</v>
      </c>
      <c r="K18" s="6">
        <f t="shared" si="3"/>
        <v>94.376393442622955</v>
      </c>
      <c r="L18" s="20">
        <v>523.36</v>
      </c>
      <c r="M18" s="7">
        <v>450.43</v>
      </c>
      <c r="N18" s="10">
        <v>0.22</v>
      </c>
      <c r="O18" s="12">
        <f t="shared" si="4"/>
        <v>99.099999999999966</v>
      </c>
      <c r="P18" s="11">
        <v>549.53</v>
      </c>
      <c r="Q18" s="7">
        <v>476.17</v>
      </c>
      <c r="R18" s="10">
        <v>0.22</v>
      </c>
      <c r="S18" s="13">
        <f t="shared" si="5"/>
        <v>104.75999999999993</v>
      </c>
      <c r="T18" s="11">
        <v>580.92999999999995</v>
      </c>
    </row>
    <row r="19" spans="1:20" x14ac:dyDescent="0.3">
      <c r="A19" s="13">
        <v>12</v>
      </c>
      <c r="B19" s="17" t="s">
        <v>4</v>
      </c>
      <c r="C19" s="1" t="s">
        <v>3</v>
      </c>
      <c r="D19" s="8">
        <v>1</v>
      </c>
      <c r="E19" s="9">
        <f t="shared" si="0"/>
        <v>24.934426229508198</v>
      </c>
      <c r="F19" s="10">
        <v>0.22</v>
      </c>
      <c r="G19" s="6">
        <f t="shared" si="1"/>
        <v>5.4855737704918033</v>
      </c>
      <c r="H19" s="19">
        <v>30.42</v>
      </c>
      <c r="I19" s="9">
        <f t="shared" si="2"/>
        <v>24.934426229508198</v>
      </c>
      <c r="J19" s="10">
        <v>0.22</v>
      </c>
      <c r="K19" s="6">
        <f t="shared" si="3"/>
        <v>5.4855737704918033</v>
      </c>
      <c r="L19" s="20">
        <v>30.42</v>
      </c>
      <c r="M19" s="7">
        <v>26.18</v>
      </c>
      <c r="N19" s="10">
        <v>0.22</v>
      </c>
      <c r="O19" s="12">
        <f t="shared" si="4"/>
        <v>5.7600000000000016</v>
      </c>
      <c r="P19" s="11">
        <v>31.94</v>
      </c>
      <c r="Q19" s="7">
        <v>27.68</v>
      </c>
      <c r="R19" s="10">
        <v>0.22</v>
      </c>
      <c r="S19" s="13">
        <f t="shared" si="5"/>
        <v>6.0900000000000034</v>
      </c>
      <c r="T19" s="11">
        <v>33.770000000000003</v>
      </c>
    </row>
    <row r="20" spans="1:20" ht="27.6" x14ac:dyDescent="0.3">
      <c r="A20" s="13">
        <v>13</v>
      </c>
      <c r="B20" s="17" t="s">
        <v>5</v>
      </c>
      <c r="C20" s="1" t="s">
        <v>3</v>
      </c>
      <c r="D20" s="8">
        <v>1</v>
      </c>
      <c r="E20" s="9">
        <f t="shared" si="0"/>
        <v>165</v>
      </c>
      <c r="F20" s="10">
        <v>0.22</v>
      </c>
      <c r="G20" s="6">
        <f t="shared" si="1"/>
        <v>36.300000000000004</v>
      </c>
      <c r="H20" s="19">
        <v>201.3</v>
      </c>
      <c r="I20" s="9">
        <f t="shared" si="2"/>
        <v>165</v>
      </c>
      <c r="J20" s="10">
        <v>0.22</v>
      </c>
      <c r="K20" s="6">
        <f t="shared" si="3"/>
        <v>36.300000000000004</v>
      </c>
      <c r="L20" s="20">
        <v>201.3</v>
      </c>
      <c r="M20" s="7">
        <v>173.25</v>
      </c>
      <c r="N20" s="10">
        <v>0.22</v>
      </c>
      <c r="O20" s="12">
        <f t="shared" si="4"/>
        <v>38.120000000000005</v>
      </c>
      <c r="P20" s="11">
        <v>211.37</v>
      </c>
      <c r="Q20" s="7">
        <v>183.15</v>
      </c>
      <c r="R20" s="10">
        <v>0.22</v>
      </c>
      <c r="S20" s="13">
        <f t="shared" si="5"/>
        <v>40.289999999999992</v>
      </c>
      <c r="T20" s="11">
        <v>223.44</v>
      </c>
    </row>
    <row r="21" spans="1:20" x14ac:dyDescent="0.3">
      <c r="E21" s="35">
        <f>SUM(E8:E20)</f>
        <v>2425.7950819672133</v>
      </c>
      <c r="F21" s="5"/>
      <c r="G21" s="36">
        <f>SUM(G8:G20)</f>
        <v>533.67491803278676</v>
      </c>
      <c r="H21" s="37">
        <f>SUM(H8:H20)</f>
        <v>2959.4700000000003</v>
      </c>
      <c r="I21" s="35">
        <f>SUM(I8:I20)</f>
        <v>2425.7950819672133</v>
      </c>
      <c r="J21" s="5"/>
      <c r="K21" s="36">
        <f>SUM(K8:K20)</f>
        <v>533.67491803278676</v>
      </c>
      <c r="L21" s="37">
        <f>SUM(L8:L20)</f>
        <v>2959.4700000000003</v>
      </c>
      <c r="M21" s="5">
        <f>SUM(M8:M20)</f>
        <v>2547.0899999999997</v>
      </c>
      <c r="N21" s="5"/>
      <c r="O21" s="37">
        <f>SUM(O8:O20)</f>
        <v>560.37</v>
      </c>
      <c r="P21" s="37">
        <f>SUM(P8:P20)</f>
        <v>3107.4599999999996</v>
      </c>
      <c r="Q21" s="37">
        <f>SUM(Q8:Q20)</f>
        <v>2692.62</v>
      </c>
      <c r="R21" s="5"/>
      <c r="S21" s="34">
        <f>SUM(S8:S20)</f>
        <v>592.38</v>
      </c>
      <c r="T21" s="38">
        <f>SUM(T8:T20)</f>
        <v>3285</v>
      </c>
    </row>
  </sheetData>
  <mergeCells count="4">
    <mergeCell ref="E6:H6"/>
    <mergeCell ref="I6:L6"/>
    <mergeCell ref="M6:P6"/>
    <mergeCell ref="Q6:T6"/>
  </mergeCells>
  <pageMargins left="0.7" right="0.7" top="0.75" bottom="0.75" header="0.3" footer="0.3"/>
  <pageSetup paperSize="9" scale="5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Ангелина</dc:creator>
  <cp:lastModifiedBy>Светлана Кузнецова</cp:lastModifiedBy>
  <cp:lastPrinted>2026-05-25T18:29:58Z</cp:lastPrinted>
  <dcterms:created xsi:type="dcterms:W3CDTF">2015-06-05T18:19:34Z</dcterms:created>
  <dcterms:modified xsi:type="dcterms:W3CDTF">2026-05-25T18:41:48Z</dcterms:modified>
</cp:coreProperties>
</file>